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9416" windowHeight="8940"/>
  </bookViews>
  <sheets>
    <sheet name="Результат 1" sheetId="1" r:id="rId1"/>
  </sheets>
  <calcPr calcId="125725"/>
</workbook>
</file>

<file path=xl/calcChain.xml><?xml version="1.0" encoding="utf-8"?>
<calcChain xmlns="http://schemas.openxmlformats.org/spreadsheetml/2006/main">
  <c r="S26" i="1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R26" l="1"/>
  <c r="N25" l="1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O5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L26"/>
  <c r="Q25"/>
  <c r="Q24"/>
  <c r="Q23"/>
  <c r="Q22"/>
  <c r="Q21"/>
  <c r="Q19"/>
  <c r="Q18"/>
  <c r="Q17"/>
  <c r="Q16"/>
  <c r="Q15"/>
  <c r="Q14"/>
  <c r="Q13"/>
  <c r="Q12"/>
  <c r="Q11"/>
  <c r="Q10"/>
  <c r="Q9"/>
  <c r="Q8"/>
  <c r="Q7"/>
  <c r="Q6"/>
  <c r="Q5"/>
  <c r="M26" l="1"/>
  <c r="K26"/>
  <c r="O25"/>
  <c r="O24"/>
  <c r="O23"/>
  <c r="O21"/>
  <c r="O19"/>
  <c r="O18"/>
  <c r="O17"/>
  <c r="O16"/>
  <c r="O15"/>
  <c r="O14"/>
  <c r="O13"/>
  <c r="O12"/>
  <c r="O11"/>
  <c r="O10"/>
  <c r="O9"/>
  <c r="O8"/>
  <c r="O7"/>
  <c r="O6"/>
  <c r="P26" l="1"/>
  <c r="N26"/>
  <c r="Q26"/>
  <c r="O26"/>
</calcChain>
</file>

<file path=xl/sharedStrings.xml><?xml version="1.0" encoding="utf-8"?>
<sst xmlns="http://schemas.openxmlformats.org/spreadsheetml/2006/main" count="33" uniqueCount="33">
  <si>
    <t>Наименование</t>
  </si>
  <si>
    <t>Муниципальная программа "Здравоохранение"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</si>
  <si>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</si>
  <si>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</si>
  <si>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</si>
  <si>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</si>
  <si>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</si>
  <si>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</si>
  <si>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</si>
  <si>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</si>
  <si>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</si>
  <si>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</si>
  <si>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</si>
  <si>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</si>
  <si>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</si>
  <si>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</si>
  <si>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</si>
  <si>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</si>
  <si>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</si>
  <si>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Итого:</t>
  </si>
  <si>
    <r>
      <t xml:space="preserve">Запланированные значения, утвержденные решением о бюджете на </t>
    </r>
    <r>
      <rPr>
        <i/>
        <sz val="9"/>
        <color theme="0" tint="-0.499984740745262"/>
        <rFont val="Times New Roman"/>
        <family val="1"/>
        <charset val="204"/>
      </rPr>
      <t>2024 год</t>
    </r>
    <r>
      <rPr>
        <sz val="9"/>
        <color rgb="FF000000"/>
        <rFont val="Times New Roman"/>
        <family val="1"/>
        <charset val="204"/>
      </rPr>
      <t>, тыс. руб.</t>
    </r>
  </si>
  <si>
    <t>Темп роста к соответствующему периоду прошлого года, %</t>
  </si>
  <si>
    <t>Отклонение от запланированных значений, утвержденных решением о бюджете, тыс.руб.</t>
  </si>
  <si>
    <t>% исполнения  запланированных значений, утвержденных решением о бюджете</t>
  </si>
  <si>
    <t>Муниципальная программа "Культура и туризм"</t>
  </si>
  <si>
    <t>Муниципальная программа "Развитие инженерной инфраструктуры, энергоэффективности и отрасли обращения с отходами"</t>
  </si>
  <si>
    <t>Муниципальная программа "Строительство и капитальный ремонт объектов социальной инфраструктуры"</t>
  </si>
  <si>
    <r>
      <t xml:space="preserve">Аналитические данные о расходах бюджета городского округа Электросталь Московской области по расходам в разрезе муниципальных программ в сравнении с запланированными значениями и в сравнении с соответствующим периодом прошлого года (по состоянию на </t>
    </r>
    <r>
      <rPr>
        <i/>
        <sz val="11"/>
        <color indexed="8"/>
        <rFont val="Times New Roman"/>
        <family val="1"/>
        <charset val="204"/>
      </rPr>
      <t>01.10.2024</t>
    </r>
    <r>
      <rPr>
        <b/>
        <sz val="11"/>
        <color indexed="8"/>
        <rFont val="Times New Roman"/>
        <family val="1"/>
        <charset val="204"/>
      </rPr>
      <t>)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</si>
  <si>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01.10.2024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</si>
  <si>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Отклонение от плановых значений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01.10.2024</t>
    </r>
    <r>
      <rPr>
        <sz val="9"/>
        <color rgb="FF000000"/>
        <rFont val="Times New Roman"/>
        <family val="1"/>
        <charset val="204"/>
      </rPr>
      <t>, тыс.руб.</t>
    </r>
  </si>
  <si>
    <r>
      <t xml:space="preserve">% исполнения плановых значений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01.107.2024</t>
    </r>
  </si>
  <si>
    <t>Фактически исполнено по состоянию на 01.10.2023, тыс. руб.</t>
  </si>
  <si>
    <r>
      <t xml:space="preserve">Плановые значения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01.10.2024</t>
    </r>
    <r>
      <rPr>
        <sz val="9"/>
        <color rgb="FF000000"/>
        <rFont val="Times New Roman"/>
        <family val="1"/>
        <charset val="204"/>
      </rPr>
      <t>, тыс.руб.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</si>
</sst>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_ ;[Red]\-#,##0.0\ "/>
  </numFmts>
  <fonts count="12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NumberFormat="1" applyFont="1" applyBorder="1"/>
    <xf numFmtId="0" fontId="3" fillId="0" borderId="1" xfId="0" applyFont="1" applyBorder="1"/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2" fillId="0" borderId="1" xfId="0" applyNumberFormat="1" applyFont="1" applyBorder="1"/>
    <xf numFmtId="0" fontId="2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2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vertical="center"/>
    </xf>
    <xf numFmtId="165" fontId="10" fillId="2" borderId="2" xfId="0" applyNumberFormat="1" applyFont="1" applyFill="1" applyBorder="1" applyAlignment="1">
      <alignment vertical="center"/>
    </xf>
    <xf numFmtId="165" fontId="11" fillId="0" borderId="2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/>
    </xf>
    <xf numFmtId="0" fontId="4" fillId="2" borderId="5" xfId="0" applyNumberFormat="1" applyFont="1" applyFill="1" applyBorder="1" applyAlignment="1">
      <alignment horizontal="left" vertical="center"/>
    </xf>
    <xf numFmtId="0" fontId="4" fillId="2" borderId="3" xfId="0" applyNumberFormat="1" applyFont="1" applyFill="1" applyBorder="1" applyAlignment="1">
      <alignment horizontal="left" vertical="center"/>
    </xf>
    <xf numFmtId="0" fontId="1" fillId="2" borderId="4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1"/>
  <sheetViews>
    <sheetView tabSelected="1" workbookViewId="0">
      <selection activeCell="S26" sqref="S26"/>
    </sheetView>
  </sheetViews>
  <sheetFormatPr defaultRowHeight="14.4"/>
  <cols>
    <col min="1" max="1" width="0.5546875" customWidth="1"/>
    <col min="2" max="2" width="0.109375" customWidth="1"/>
    <col min="3" max="3" width="3.44140625" customWidth="1"/>
    <col min="4" max="6" width="9.109375" customWidth="1"/>
    <col min="11" max="11" width="14.88671875" customWidth="1"/>
    <col min="12" max="12" width="14.44140625" customWidth="1"/>
    <col min="13" max="19" width="12.6640625" customWidth="1"/>
  </cols>
  <sheetData>
    <row r="1" spans="2:19" ht="40.950000000000003" customHeight="1">
      <c r="D1" s="21" t="s">
        <v>27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3" spans="2:19" ht="117" customHeight="1">
      <c r="B3" s="29" t="s">
        <v>0</v>
      </c>
      <c r="C3" s="29"/>
      <c r="D3" s="29"/>
      <c r="E3" s="29"/>
      <c r="F3" s="29"/>
      <c r="G3" s="29"/>
      <c r="H3" s="29"/>
      <c r="I3" s="29"/>
      <c r="J3" s="29"/>
      <c r="K3" s="15" t="s">
        <v>20</v>
      </c>
      <c r="L3" s="15" t="s">
        <v>32</v>
      </c>
      <c r="M3" s="15" t="s">
        <v>28</v>
      </c>
      <c r="N3" s="15" t="s">
        <v>22</v>
      </c>
      <c r="O3" s="15" t="s">
        <v>23</v>
      </c>
      <c r="P3" s="15" t="s">
        <v>29</v>
      </c>
      <c r="Q3" s="15" t="s">
        <v>30</v>
      </c>
      <c r="R3" s="16" t="s">
        <v>31</v>
      </c>
      <c r="S3" s="15" t="s">
        <v>21</v>
      </c>
    </row>
    <row r="4" spans="2:19">
      <c r="B4" s="30">
        <v>1</v>
      </c>
      <c r="C4" s="30"/>
      <c r="D4" s="30"/>
      <c r="E4" s="30"/>
      <c r="F4" s="30"/>
      <c r="G4" s="30"/>
      <c r="H4" s="30"/>
      <c r="I4" s="30"/>
      <c r="J4" s="30"/>
      <c r="K4" s="10">
        <v>2</v>
      </c>
      <c r="L4" s="10">
        <v>3</v>
      </c>
      <c r="M4" s="10">
        <v>4</v>
      </c>
      <c r="N4" s="10">
        <v>5</v>
      </c>
      <c r="O4" s="10">
        <v>6</v>
      </c>
      <c r="P4" s="10">
        <v>7</v>
      </c>
      <c r="Q4" s="10">
        <v>8</v>
      </c>
      <c r="R4" s="10">
        <v>9</v>
      </c>
      <c r="S4" s="10">
        <v>10</v>
      </c>
    </row>
    <row r="5" spans="2:19" ht="15" customHeight="1">
      <c r="B5" s="9"/>
      <c r="C5" s="28" t="s">
        <v>1</v>
      </c>
      <c r="D5" s="23"/>
      <c r="E5" s="23"/>
      <c r="F5" s="23"/>
      <c r="G5" s="23"/>
      <c r="H5" s="23"/>
      <c r="I5" s="23"/>
      <c r="J5" s="24"/>
      <c r="K5" s="13">
        <v>480</v>
      </c>
      <c r="L5" s="18">
        <v>680</v>
      </c>
      <c r="M5" s="18">
        <v>404.8</v>
      </c>
      <c r="N5" s="13">
        <f>K5-M5</f>
        <v>75.199999999999989</v>
      </c>
      <c r="O5" s="11">
        <f>M5/K5%</f>
        <v>84.333333333333343</v>
      </c>
      <c r="P5" s="11">
        <f>L5-M5</f>
        <v>275.2</v>
      </c>
      <c r="Q5" s="11">
        <f>M5/L5*100</f>
        <v>59.529411764705884</v>
      </c>
      <c r="R5" s="13">
        <v>240</v>
      </c>
      <c r="S5" s="11">
        <f>M5/R5*100</f>
        <v>168.66666666666669</v>
      </c>
    </row>
    <row r="6" spans="2:19" ht="15" customHeight="1">
      <c r="B6" s="9"/>
      <c r="C6" s="28" t="s">
        <v>24</v>
      </c>
      <c r="D6" s="23"/>
      <c r="E6" s="23"/>
      <c r="F6" s="23"/>
      <c r="G6" s="23"/>
      <c r="H6" s="23"/>
      <c r="I6" s="23"/>
      <c r="J6" s="24"/>
      <c r="K6" s="13">
        <v>412895.4</v>
      </c>
      <c r="L6" s="18">
        <v>441319.9</v>
      </c>
      <c r="M6" s="18">
        <v>304732.3</v>
      </c>
      <c r="N6" s="13">
        <f t="shared" ref="N6:N26" si="0">K6-M6</f>
        <v>108163.10000000003</v>
      </c>
      <c r="O6" s="11">
        <f t="shared" ref="O6:O26" si="1">M6/K6%</f>
        <v>73.803752718000723</v>
      </c>
      <c r="P6" s="11">
        <f t="shared" ref="P6:P26" si="2">L6-M6</f>
        <v>136587.60000000003</v>
      </c>
      <c r="Q6" s="11">
        <f t="shared" ref="Q6:Q26" si="3">M6/L6*100</f>
        <v>69.050205984366443</v>
      </c>
      <c r="R6" s="13">
        <v>268075.09999999998</v>
      </c>
      <c r="S6" s="11">
        <f t="shared" ref="S6:S26" si="4">M6/R6*100</f>
        <v>113.67422785629849</v>
      </c>
    </row>
    <row r="7" spans="2:19" ht="15" customHeight="1">
      <c r="B7" s="9"/>
      <c r="C7" s="22" t="s">
        <v>2</v>
      </c>
      <c r="D7" s="23"/>
      <c r="E7" s="23"/>
      <c r="F7" s="23"/>
      <c r="G7" s="23"/>
      <c r="H7" s="23"/>
      <c r="I7" s="23"/>
      <c r="J7" s="24"/>
      <c r="K7" s="13">
        <v>4018500.7</v>
      </c>
      <c r="L7" s="18">
        <v>3678198.5</v>
      </c>
      <c r="M7" s="18">
        <v>2795702.3</v>
      </c>
      <c r="N7" s="13">
        <f t="shared" si="0"/>
        <v>1222798.4000000004</v>
      </c>
      <c r="O7" s="11">
        <f t="shared" si="1"/>
        <v>69.570780465460643</v>
      </c>
      <c r="P7" s="11">
        <f t="shared" si="2"/>
        <v>882496.20000000019</v>
      </c>
      <c r="Q7" s="11">
        <f t="shared" si="3"/>
        <v>76.007379699600222</v>
      </c>
      <c r="R7" s="13">
        <v>2679177.4</v>
      </c>
      <c r="S7" s="11">
        <f t="shared" si="4"/>
        <v>104.34927899884494</v>
      </c>
    </row>
    <row r="8" spans="2:19" ht="15" customHeight="1">
      <c r="B8" s="9"/>
      <c r="C8" s="28" t="s">
        <v>3</v>
      </c>
      <c r="D8" s="23"/>
      <c r="E8" s="23"/>
      <c r="F8" s="23"/>
      <c r="G8" s="23"/>
      <c r="H8" s="23"/>
      <c r="I8" s="23"/>
      <c r="J8" s="24"/>
      <c r="K8" s="13">
        <v>26210.1</v>
      </c>
      <c r="L8" s="18">
        <v>26210.1</v>
      </c>
      <c r="M8" s="18">
        <v>21283.7</v>
      </c>
      <c r="N8" s="13">
        <f t="shared" si="0"/>
        <v>4926.3999999999978</v>
      </c>
      <c r="O8" s="11">
        <f t="shared" si="1"/>
        <v>81.204192277022983</v>
      </c>
      <c r="P8" s="11">
        <f t="shared" si="2"/>
        <v>4926.3999999999978</v>
      </c>
      <c r="Q8" s="11">
        <f t="shared" si="3"/>
        <v>81.204192277022997</v>
      </c>
      <c r="R8" s="13">
        <v>19591.8</v>
      </c>
      <c r="S8" s="11">
        <f t="shared" si="4"/>
        <v>108.63575577537542</v>
      </c>
    </row>
    <row r="9" spans="2:19" ht="15" customHeight="1">
      <c r="B9" s="9"/>
      <c r="C9" s="22" t="s">
        <v>4</v>
      </c>
      <c r="D9" s="23"/>
      <c r="E9" s="23"/>
      <c r="F9" s="23"/>
      <c r="G9" s="23"/>
      <c r="H9" s="23"/>
      <c r="I9" s="23"/>
      <c r="J9" s="24"/>
      <c r="K9" s="13">
        <v>441042.3</v>
      </c>
      <c r="L9" s="18">
        <v>442790.3</v>
      </c>
      <c r="M9" s="18">
        <v>298616.7</v>
      </c>
      <c r="N9" s="13">
        <f t="shared" si="0"/>
        <v>142425.59999999998</v>
      </c>
      <c r="O9" s="11">
        <f t="shared" si="1"/>
        <v>67.707043065937214</v>
      </c>
      <c r="P9" s="11">
        <f t="shared" si="2"/>
        <v>144173.59999999998</v>
      </c>
      <c r="Q9" s="11">
        <f t="shared" si="3"/>
        <v>67.439756471630034</v>
      </c>
      <c r="R9" s="13">
        <v>211547.4</v>
      </c>
      <c r="S9" s="11">
        <f t="shared" si="4"/>
        <v>141.15829360228489</v>
      </c>
    </row>
    <row r="10" spans="2:19" ht="15" customHeight="1">
      <c r="B10" s="9"/>
      <c r="C10" s="22" t="s">
        <v>5</v>
      </c>
      <c r="D10" s="23"/>
      <c r="E10" s="23"/>
      <c r="F10" s="23"/>
      <c r="G10" s="23"/>
      <c r="H10" s="23"/>
      <c r="I10" s="23"/>
      <c r="J10" s="24"/>
      <c r="K10" s="13">
        <v>4051.8</v>
      </c>
      <c r="L10" s="18">
        <v>3953.8</v>
      </c>
      <c r="M10" s="18">
        <v>1389.5</v>
      </c>
      <c r="N10" s="13">
        <f t="shared" si="0"/>
        <v>2662.3</v>
      </c>
      <c r="O10" s="11">
        <f t="shared" si="1"/>
        <v>34.293400463991311</v>
      </c>
      <c r="P10" s="11">
        <f t="shared" si="2"/>
        <v>2564.3000000000002</v>
      </c>
      <c r="Q10" s="11">
        <f t="shared" si="3"/>
        <v>35.143406343264708</v>
      </c>
      <c r="R10" s="13">
        <v>3000.5</v>
      </c>
      <c r="S10" s="11">
        <f t="shared" si="4"/>
        <v>46.308948508581906</v>
      </c>
    </row>
    <row r="11" spans="2:19" ht="15" customHeight="1">
      <c r="B11" s="9"/>
      <c r="C11" s="22" t="s">
        <v>6</v>
      </c>
      <c r="D11" s="23"/>
      <c r="E11" s="23"/>
      <c r="F11" s="23"/>
      <c r="G11" s="23"/>
      <c r="H11" s="23"/>
      <c r="I11" s="23"/>
      <c r="J11" s="24"/>
      <c r="K11" s="13">
        <v>16682.5</v>
      </c>
      <c r="L11" s="18">
        <v>53496.5</v>
      </c>
      <c r="M11" s="18">
        <v>29993.9</v>
      </c>
      <c r="N11" s="13">
        <f t="shared" si="0"/>
        <v>-13311.400000000001</v>
      </c>
      <c r="O11" s="11">
        <f t="shared" si="1"/>
        <v>179.79259703281883</v>
      </c>
      <c r="P11" s="11">
        <f t="shared" si="2"/>
        <v>23502.6</v>
      </c>
      <c r="Q11" s="11">
        <f t="shared" si="3"/>
        <v>56.067032422681862</v>
      </c>
      <c r="R11" s="13">
        <v>13152.1</v>
      </c>
      <c r="S11" s="11">
        <f t="shared" si="4"/>
        <v>228.05407501463642</v>
      </c>
    </row>
    <row r="12" spans="2:19" ht="23.25" customHeight="1">
      <c r="B12" s="9"/>
      <c r="C12" s="22" t="s">
        <v>7</v>
      </c>
      <c r="D12" s="23"/>
      <c r="E12" s="23"/>
      <c r="F12" s="23"/>
      <c r="G12" s="23"/>
      <c r="H12" s="23"/>
      <c r="I12" s="23"/>
      <c r="J12" s="24"/>
      <c r="K12" s="13">
        <v>176797</v>
      </c>
      <c r="L12" s="18">
        <v>185407.3</v>
      </c>
      <c r="M12" s="18">
        <v>96263.1</v>
      </c>
      <c r="N12" s="13">
        <f t="shared" si="0"/>
        <v>80533.899999999994</v>
      </c>
      <c r="O12" s="11">
        <f t="shared" si="1"/>
        <v>54.448378648958979</v>
      </c>
      <c r="P12" s="11">
        <f t="shared" si="2"/>
        <v>89144.199999999983</v>
      </c>
      <c r="Q12" s="11">
        <f t="shared" si="3"/>
        <v>51.919800353060538</v>
      </c>
      <c r="R12" s="13">
        <v>83431</v>
      </c>
      <c r="S12" s="11">
        <f t="shared" si="4"/>
        <v>115.38049406096056</v>
      </c>
    </row>
    <row r="13" spans="2:19" ht="15" customHeight="1">
      <c r="B13" s="9"/>
      <c r="C13" s="22" t="s">
        <v>8</v>
      </c>
      <c r="D13" s="23"/>
      <c r="E13" s="23"/>
      <c r="F13" s="23"/>
      <c r="G13" s="23"/>
      <c r="H13" s="23"/>
      <c r="I13" s="23"/>
      <c r="J13" s="24"/>
      <c r="K13" s="13">
        <v>70566.7</v>
      </c>
      <c r="L13" s="18">
        <v>74021.7</v>
      </c>
      <c r="M13" s="18">
        <v>48891.7</v>
      </c>
      <c r="N13" s="13">
        <f t="shared" si="0"/>
        <v>21675</v>
      </c>
      <c r="O13" s="11">
        <f t="shared" si="1"/>
        <v>69.284379176013616</v>
      </c>
      <c r="P13" s="11">
        <f t="shared" si="2"/>
        <v>25130</v>
      </c>
      <c r="Q13" s="11">
        <f t="shared" si="3"/>
        <v>66.050496003199058</v>
      </c>
      <c r="R13" s="13">
        <v>40561</v>
      </c>
      <c r="S13" s="11">
        <f t="shared" si="4"/>
        <v>120.53869480535488</v>
      </c>
    </row>
    <row r="14" spans="2:19" ht="23.25" customHeight="1">
      <c r="B14" s="9"/>
      <c r="C14" s="28" t="s">
        <v>25</v>
      </c>
      <c r="D14" s="23"/>
      <c r="E14" s="23"/>
      <c r="F14" s="23"/>
      <c r="G14" s="23"/>
      <c r="H14" s="23"/>
      <c r="I14" s="23"/>
      <c r="J14" s="24"/>
      <c r="K14" s="13">
        <v>523557.3</v>
      </c>
      <c r="L14" s="18">
        <v>1184675.3</v>
      </c>
      <c r="M14" s="18">
        <v>429667.8</v>
      </c>
      <c r="N14" s="13">
        <f t="shared" si="0"/>
        <v>93889.5</v>
      </c>
      <c r="O14" s="11">
        <f t="shared" si="1"/>
        <v>82.067005846351478</v>
      </c>
      <c r="P14" s="11">
        <f t="shared" si="2"/>
        <v>755007.5</v>
      </c>
      <c r="Q14" s="11">
        <f t="shared" si="3"/>
        <v>36.268824039802297</v>
      </c>
      <c r="R14" s="13">
        <v>41162.400000000001</v>
      </c>
      <c r="S14" s="11">
        <f t="shared" si="4"/>
        <v>1043.8356364060403</v>
      </c>
    </row>
    <row r="15" spans="2:19" ht="15" customHeight="1">
      <c r="B15" s="9"/>
      <c r="C15" s="22" t="s">
        <v>9</v>
      </c>
      <c r="D15" s="23"/>
      <c r="E15" s="23"/>
      <c r="F15" s="23"/>
      <c r="G15" s="23"/>
      <c r="H15" s="23"/>
      <c r="I15" s="23"/>
      <c r="J15" s="24"/>
      <c r="K15" s="13">
        <v>1000</v>
      </c>
      <c r="L15" s="18">
        <v>1000</v>
      </c>
      <c r="M15" s="18">
        <v>0</v>
      </c>
      <c r="N15" s="13">
        <f t="shared" si="0"/>
        <v>1000</v>
      </c>
      <c r="O15" s="11">
        <f t="shared" si="1"/>
        <v>0</v>
      </c>
      <c r="P15" s="11">
        <f t="shared" si="2"/>
        <v>1000</v>
      </c>
      <c r="Q15" s="11">
        <f t="shared" si="3"/>
        <v>0</v>
      </c>
      <c r="R15" s="13">
        <v>186.4</v>
      </c>
      <c r="S15" s="11">
        <f t="shared" si="4"/>
        <v>0</v>
      </c>
    </row>
    <row r="16" spans="2:19" ht="23.25" customHeight="1">
      <c r="B16" s="9"/>
      <c r="C16" s="22" t="s">
        <v>10</v>
      </c>
      <c r="D16" s="23"/>
      <c r="E16" s="23"/>
      <c r="F16" s="23"/>
      <c r="G16" s="23"/>
      <c r="H16" s="23"/>
      <c r="I16" s="23"/>
      <c r="J16" s="24"/>
      <c r="K16" s="13">
        <v>701080.1</v>
      </c>
      <c r="L16" s="18">
        <v>712939.3</v>
      </c>
      <c r="M16" s="18">
        <v>464706.6</v>
      </c>
      <c r="N16" s="13">
        <f t="shared" si="0"/>
        <v>236373.5</v>
      </c>
      <c r="O16" s="11">
        <f t="shared" si="1"/>
        <v>66.284380343986371</v>
      </c>
      <c r="P16" s="11">
        <f t="shared" si="2"/>
        <v>248232.70000000007</v>
      </c>
      <c r="Q16" s="11">
        <f t="shared" si="3"/>
        <v>65.181790371213921</v>
      </c>
      <c r="R16" s="13">
        <v>383855.9</v>
      </c>
      <c r="S16" s="11">
        <f t="shared" si="4"/>
        <v>121.06277381694535</v>
      </c>
    </row>
    <row r="17" spans="1:19" ht="34.5" customHeight="1">
      <c r="B17" s="9"/>
      <c r="C17" s="22" t="s">
        <v>11</v>
      </c>
      <c r="D17" s="23"/>
      <c r="E17" s="23"/>
      <c r="F17" s="23"/>
      <c r="G17" s="23"/>
      <c r="H17" s="23"/>
      <c r="I17" s="23"/>
      <c r="J17" s="24"/>
      <c r="K17" s="13">
        <v>80299</v>
      </c>
      <c r="L17" s="18">
        <v>93874.6</v>
      </c>
      <c r="M17" s="18">
        <v>48269.7</v>
      </c>
      <c r="N17" s="13">
        <f t="shared" si="0"/>
        <v>32029.300000000003</v>
      </c>
      <c r="O17" s="11">
        <f t="shared" si="1"/>
        <v>60.112454700556668</v>
      </c>
      <c r="P17" s="11">
        <f t="shared" si="2"/>
        <v>45604.900000000009</v>
      </c>
      <c r="Q17" s="11">
        <f t="shared" si="3"/>
        <v>51.419340268826708</v>
      </c>
      <c r="R17" s="13">
        <v>49927.4</v>
      </c>
      <c r="S17" s="11">
        <f t="shared" si="4"/>
        <v>96.679779039164856</v>
      </c>
    </row>
    <row r="18" spans="1:19" ht="23.25" customHeight="1">
      <c r="B18" s="9"/>
      <c r="C18" s="22" t="s">
        <v>12</v>
      </c>
      <c r="D18" s="23"/>
      <c r="E18" s="23"/>
      <c r="F18" s="23"/>
      <c r="G18" s="23"/>
      <c r="H18" s="23"/>
      <c r="I18" s="23"/>
      <c r="J18" s="24"/>
      <c r="K18" s="17">
        <v>393346.2</v>
      </c>
      <c r="L18" s="18">
        <v>527093.69999999995</v>
      </c>
      <c r="M18" s="18">
        <v>442470.9</v>
      </c>
      <c r="N18" s="13">
        <f t="shared" si="0"/>
        <v>-49124.700000000012</v>
      </c>
      <c r="O18" s="11">
        <f t="shared" si="1"/>
        <v>112.48892197255243</v>
      </c>
      <c r="P18" s="11">
        <f t="shared" si="2"/>
        <v>84622.79999999993</v>
      </c>
      <c r="Q18" s="11">
        <f t="shared" si="3"/>
        <v>83.945397184599258</v>
      </c>
      <c r="R18" s="13">
        <v>285250.59999999998</v>
      </c>
      <c r="S18" s="11">
        <f t="shared" si="4"/>
        <v>155.11655365492661</v>
      </c>
    </row>
    <row r="19" spans="1:19" ht="23.25" customHeight="1">
      <c r="B19" s="9"/>
      <c r="C19" s="22" t="s">
        <v>13</v>
      </c>
      <c r="D19" s="23"/>
      <c r="E19" s="23"/>
      <c r="F19" s="23"/>
      <c r="G19" s="23"/>
      <c r="H19" s="23"/>
      <c r="I19" s="23"/>
      <c r="J19" s="24"/>
      <c r="K19" s="17">
        <v>123600.4</v>
      </c>
      <c r="L19" s="18">
        <v>123400.4</v>
      </c>
      <c r="M19" s="18">
        <v>76834.600000000006</v>
      </c>
      <c r="N19" s="13">
        <f t="shared" si="0"/>
        <v>46765.799999999988</v>
      </c>
      <c r="O19" s="11">
        <f t="shared" si="1"/>
        <v>62.163714680535023</v>
      </c>
      <c r="P19" s="11">
        <f t="shared" si="2"/>
        <v>46565.799999999988</v>
      </c>
      <c r="Q19" s="11">
        <f t="shared" si="3"/>
        <v>62.264465917452462</v>
      </c>
      <c r="R19" s="13">
        <v>72218.899999999994</v>
      </c>
      <c r="S19" s="11">
        <f t="shared" si="4"/>
        <v>106.39126322887778</v>
      </c>
    </row>
    <row r="20" spans="1:19" ht="15" customHeight="1">
      <c r="B20" s="9"/>
      <c r="C20" s="22" t="s">
        <v>14</v>
      </c>
      <c r="D20" s="23"/>
      <c r="E20" s="23"/>
      <c r="F20" s="23"/>
      <c r="G20" s="23"/>
      <c r="H20" s="23"/>
      <c r="I20" s="23"/>
      <c r="J20" s="24"/>
      <c r="K20" s="17">
        <v>0</v>
      </c>
      <c r="L20" s="18">
        <v>10847</v>
      </c>
      <c r="M20" s="18">
        <v>847</v>
      </c>
      <c r="N20" s="13">
        <f t="shared" si="0"/>
        <v>-847</v>
      </c>
      <c r="O20" s="11">
        <v>0</v>
      </c>
      <c r="P20" s="11">
        <f t="shared" si="2"/>
        <v>10000</v>
      </c>
      <c r="Q20" s="11">
        <v>0</v>
      </c>
      <c r="R20" s="13">
        <v>578.9</v>
      </c>
      <c r="S20" s="11">
        <f t="shared" si="4"/>
        <v>146.31197097944377</v>
      </c>
    </row>
    <row r="21" spans="1:19" ht="23.25" customHeight="1">
      <c r="B21" s="9"/>
      <c r="C21" s="22" t="s">
        <v>15</v>
      </c>
      <c r="D21" s="23"/>
      <c r="E21" s="23"/>
      <c r="F21" s="23"/>
      <c r="G21" s="23"/>
      <c r="H21" s="23"/>
      <c r="I21" s="23"/>
      <c r="J21" s="24"/>
      <c r="K21" s="17">
        <v>1313794.8</v>
      </c>
      <c r="L21" s="18">
        <v>1356880.1</v>
      </c>
      <c r="M21" s="18">
        <v>1037465.2</v>
      </c>
      <c r="N21" s="13">
        <f t="shared" si="0"/>
        <v>276329.60000000009</v>
      </c>
      <c r="O21" s="11">
        <f t="shared" si="1"/>
        <v>78.967065480849826</v>
      </c>
      <c r="P21" s="11">
        <f t="shared" si="2"/>
        <v>319414.90000000014</v>
      </c>
      <c r="Q21" s="11">
        <f t="shared" si="3"/>
        <v>76.459607595394758</v>
      </c>
      <c r="R21" s="13">
        <v>1209430.6000000001</v>
      </c>
      <c r="S21" s="11">
        <f t="shared" si="4"/>
        <v>85.781292452828623</v>
      </c>
    </row>
    <row r="22" spans="1:19" ht="23.25" customHeight="1">
      <c r="B22" s="9"/>
      <c r="C22" s="28" t="s">
        <v>26</v>
      </c>
      <c r="D22" s="23"/>
      <c r="E22" s="23"/>
      <c r="F22" s="23"/>
      <c r="G22" s="23"/>
      <c r="H22" s="23"/>
      <c r="I22" s="23"/>
      <c r="J22" s="24"/>
      <c r="K22" s="17">
        <v>0</v>
      </c>
      <c r="L22" s="18">
        <v>446834.8</v>
      </c>
      <c r="M22" s="18">
        <v>159118.29999999999</v>
      </c>
      <c r="N22" s="13">
        <f t="shared" si="0"/>
        <v>-159118.29999999999</v>
      </c>
      <c r="O22" s="11">
        <v>0</v>
      </c>
      <c r="P22" s="11">
        <f t="shared" si="2"/>
        <v>287716.5</v>
      </c>
      <c r="Q22" s="11">
        <f t="shared" si="3"/>
        <v>35.610095722177412</v>
      </c>
      <c r="R22" s="13">
        <v>0</v>
      </c>
      <c r="S22" s="11" t="e">
        <f t="shared" si="4"/>
        <v>#DIV/0!</v>
      </c>
    </row>
    <row r="23" spans="1:19" ht="23.25" customHeight="1">
      <c r="B23" s="9"/>
      <c r="C23" s="22" t="s">
        <v>16</v>
      </c>
      <c r="D23" s="23"/>
      <c r="E23" s="23"/>
      <c r="F23" s="23"/>
      <c r="G23" s="23"/>
      <c r="H23" s="23"/>
      <c r="I23" s="23"/>
      <c r="J23" s="24"/>
      <c r="K23" s="17">
        <v>95147.6</v>
      </c>
      <c r="L23" s="18">
        <v>108037.5</v>
      </c>
      <c r="M23" s="18">
        <v>42333</v>
      </c>
      <c r="N23" s="13">
        <f t="shared" si="0"/>
        <v>52814.600000000006</v>
      </c>
      <c r="O23" s="11">
        <f t="shared" si="1"/>
        <v>44.491926228302127</v>
      </c>
      <c r="P23" s="11">
        <f t="shared" si="2"/>
        <v>65704.5</v>
      </c>
      <c r="Q23" s="11">
        <f t="shared" si="3"/>
        <v>39.183616799722323</v>
      </c>
      <c r="R23" s="13">
        <v>178573.4</v>
      </c>
      <c r="S23" s="11">
        <f t="shared" si="4"/>
        <v>23.706218283350154</v>
      </c>
    </row>
    <row r="24" spans="1:19" ht="23.25" customHeight="1">
      <c r="B24" s="9"/>
      <c r="C24" s="22" t="s">
        <v>17</v>
      </c>
      <c r="D24" s="23"/>
      <c r="E24" s="23"/>
      <c r="F24" s="23"/>
      <c r="G24" s="23"/>
      <c r="H24" s="23"/>
      <c r="I24" s="23"/>
      <c r="J24" s="24"/>
      <c r="K24" s="17">
        <v>16134</v>
      </c>
      <c r="L24" s="18">
        <v>16134</v>
      </c>
      <c r="M24" s="18">
        <v>8688.7000000000007</v>
      </c>
      <c r="N24" s="13">
        <f t="shared" si="0"/>
        <v>7445.2999999999993</v>
      </c>
      <c r="O24" s="11">
        <f t="shared" si="1"/>
        <v>53.853353167224498</v>
      </c>
      <c r="P24" s="11">
        <f t="shared" si="2"/>
        <v>7445.2999999999993</v>
      </c>
      <c r="Q24" s="11">
        <f t="shared" si="3"/>
        <v>53.853353167224505</v>
      </c>
      <c r="R24" s="13">
        <v>8246.9</v>
      </c>
      <c r="S24" s="11">
        <f t="shared" si="4"/>
        <v>105.35716451030086</v>
      </c>
    </row>
    <row r="25" spans="1:19" ht="15" customHeight="1">
      <c r="B25" s="9"/>
      <c r="C25" s="22" t="s">
        <v>18</v>
      </c>
      <c r="D25" s="23"/>
      <c r="E25" s="23"/>
      <c r="F25" s="23"/>
      <c r="G25" s="23"/>
      <c r="H25" s="23"/>
      <c r="I25" s="23"/>
      <c r="J25" s="24"/>
      <c r="K25" s="17">
        <v>244656.3</v>
      </c>
      <c r="L25" s="18">
        <v>239638.6</v>
      </c>
      <c r="M25" s="18">
        <v>164048.20000000001</v>
      </c>
      <c r="N25" s="13">
        <f t="shared" si="0"/>
        <v>80608.099999999977</v>
      </c>
      <c r="O25" s="11">
        <f t="shared" si="1"/>
        <v>67.052514077912562</v>
      </c>
      <c r="P25" s="11">
        <f t="shared" si="2"/>
        <v>75590.399999999994</v>
      </c>
      <c r="Q25" s="11">
        <f t="shared" si="3"/>
        <v>68.456500747375429</v>
      </c>
      <c r="R25" s="13">
        <v>4276.8</v>
      </c>
      <c r="S25" s="11">
        <f t="shared" si="4"/>
        <v>3835.7697343808454</v>
      </c>
    </row>
    <row r="26" spans="1:19">
      <c r="B26" s="25" t="s">
        <v>19</v>
      </c>
      <c r="C26" s="26"/>
      <c r="D26" s="26"/>
      <c r="E26" s="26"/>
      <c r="F26" s="26"/>
      <c r="G26" s="26"/>
      <c r="H26" s="26"/>
      <c r="I26" s="26"/>
      <c r="J26" s="27"/>
      <c r="K26" s="14">
        <f>SUM(K5:K25)</f>
        <v>8659842.2000000011</v>
      </c>
      <c r="L26" s="19">
        <f>SUM(L5:L25)</f>
        <v>9727433.4000000004</v>
      </c>
      <c r="M26" s="19">
        <f>SUM(M5:M25)</f>
        <v>6471728.0000000009</v>
      </c>
      <c r="N26" s="13">
        <f t="shared" si="0"/>
        <v>2188114.2000000002</v>
      </c>
      <c r="O26" s="12">
        <f t="shared" si="1"/>
        <v>74.732631964125176</v>
      </c>
      <c r="P26" s="12">
        <f t="shared" si="2"/>
        <v>3255705.3999999994</v>
      </c>
      <c r="Q26" s="12">
        <f t="shared" si="3"/>
        <v>66.530684239894157</v>
      </c>
      <c r="R26" s="20">
        <f>SUM(R5:R25)</f>
        <v>5552484.5</v>
      </c>
      <c r="S26" s="12">
        <f t="shared" si="4"/>
        <v>116.55553473404565</v>
      </c>
    </row>
    <row r="27" spans="1:19">
      <c r="A27" s="6"/>
      <c r="B27" s="6"/>
      <c r="C27" s="1"/>
      <c r="D27" s="1"/>
      <c r="E27" s="1"/>
      <c r="F27" s="2"/>
    </row>
    <row r="28" spans="1:19" ht="36" customHeight="1">
      <c r="A28" s="31"/>
      <c r="B28" s="31"/>
      <c r="C28" s="1"/>
      <c r="D28" s="34"/>
      <c r="E28" s="35"/>
      <c r="F28" s="4"/>
    </row>
    <row r="29" spans="1:19" ht="15" customHeight="1">
      <c r="A29" s="7"/>
      <c r="B29" s="8"/>
      <c r="C29" s="1"/>
      <c r="D29" s="32"/>
      <c r="E29" s="33"/>
      <c r="F29" s="3"/>
    </row>
    <row r="30" spans="1:19">
      <c r="A30" s="5"/>
      <c r="B30" s="5"/>
      <c r="C30" s="5"/>
      <c r="D30" s="5"/>
      <c r="E30" s="5"/>
    </row>
    <row r="31" spans="1:19">
      <c r="A31" s="5"/>
      <c r="B31" s="5"/>
      <c r="C31" s="5"/>
      <c r="D31" s="5"/>
      <c r="E31" s="5"/>
    </row>
  </sheetData>
  <mergeCells count="28">
    <mergeCell ref="B3:J3"/>
    <mergeCell ref="B4:J4"/>
    <mergeCell ref="C5:J5"/>
    <mergeCell ref="A28:B28"/>
    <mergeCell ref="D29:E29"/>
    <mergeCell ref="D28:E28"/>
    <mergeCell ref="C9:J9"/>
    <mergeCell ref="C10:J10"/>
    <mergeCell ref="C11:J11"/>
    <mergeCell ref="C6:J6"/>
    <mergeCell ref="C7:J7"/>
    <mergeCell ref="C8:J8"/>
    <mergeCell ref="D1:S1"/>
    <mergeCell ref="C24:J24"/>
    <mergeCell ref="C25:J25"/>
    <mergeCell ref="B26:J26"/>
    <mergeCell ref="C21:J21"/>
    <mergeCell ref="C22:J22"/>
    <mergeCell ref="C23:J23"/>
    <mergeCell ref="C18:J18"/>
    <mergeCell ref="C19:J19"/>
    <mergeCell ref="C20:J20"/>
    <mergeCell ref="C15:J15"/>
    <mergeCell ref="C16:J16"/>
    <mergeCell ref="C17:J17"/>
    <mergeCell ref="C12:J12"/>
    <mergeCell ref="C13:J13"/>
    <mergeCell ref="C14:J14"/>
  </mergeCells>
  <pageMargins left="3.937007874015748E-2" right="3.937007874015748E-2" top="0.39370078740157483" bottom="0.23622047244094491" header="0.11811023622047245" footer="0.11811023622047245"/>
  <pageSetup paperSize="9" scale="7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2024-04-19T06:40:10Z</cp:lastPrinted>
  <dcterms:created xsi:type="dcterms:W3CDTF">2020-10-20T06:33:59Z</dcterms:created>
  <dcterms:modified xsi:type="dcterms:W3CDTF">2024-10-02T13:08:39Z</dcterms:modified>
</cp:coreProperties>
</file>